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Maths Check\"/>
    </mc:Choice>
  </mc:AlternateContent>
  <xr:revisionPtr revIDLastSave="0" documentId="13_ncr:1_{C29A0584-5296-4FB9-AFE1-E3E455746A9D}" xr6:coauthVersionLast="47" xr6:coauthVersionMax="47" xr10:uidLastSave="{00000000-0000-0000-0000-000000000000}"/>
  <bookViews>
    <workbookView xWindow="20370" yWindow="-120" windowWidth="29040" windowHeight="15840" xr2:uid="{1722CECD-4612-4813-BB1C-8A1697BE032D}"/>
  </bookViews>
  <sheets>
    <sheet name="Income PL" sheetId="1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4" l="1"/>
  <c r="M13" i="4"/>
  <c r="L13" i="4"/>
  <c r="K13" i="4"/>
  <c r="J13" i="4"/>
  <c r="I13" i="4"/>
  <c r="H13" i="4"/>
  <c r="G13" i="4"/>
  <c r="F13" i="4"/>
  <c r="D13" i="4"/>
  <c r="C13" i="4"/>
  <c r="B13" i="4"/>
  <c r="E13" i="4" s="1"/>
  <c r="O13" i="4" s="1"/>
  <c r="E12" i="4"/>
  <c r="O12" i="4" s="1"/>
  <c r="E11" i="4"/>
  <c r="O11" i="4" s="1"/>
  <c r="E10" i="4"/>
  <c r="O10" i="4" s="1"/>
  <c r="O9" i="4"/>
  <c r="E9" i="4"/>
  <c r="E8" i="4"/>
  <c r="O8" i="4" s="1"/>
  <c r="E7" i="4"/>
  <c r="O7" i="4" s="1"/>
  <c r="O6" i="4"/>
  <c r="N5" i="4"/>
  <c r="M5" i="4"/>
  <c r="L5" i="4"/>
  <c r="K5" i="4"/>
  <c r="J5" i="4"/>
  <c r="I5" i="4"/>
  <c r="H5" i="4"/>
  <c r="G5" i="4"/>
  <c r="F5" i="4"/>
  <c r="E5" i="4"/>
  <c r="O5" i="4" s="1"/>
  <c r="D5" i="4"/>
  <c r="C5" i="4"/>
  <c r="B5" i="4"/>
  <c r="B15" i="4" s="1"/>
  <c r="B16" i="4" s="1"/>
  <c r="C14" i="4" s="1"/>
  <c r="E4" i="4"/>
  <c r="O4" i="4" s="1"/>
  <c r="E3" i="4"/>
  <c r="O3" i="4" s="1"/>
  <c r="G40" i="1"/>
  <c r="F40" i="1"/>
  <c r="D40" i="1"/>
  <c r="C40" i="1"/>
  <c r="N39" i="1"/>
  <c r="M39" i="1"/>
  <c r="L39" i="1"/>
  <c r="K39" i="1"/>
  <c r="J39" i="1"/>
  <c r="I39" i="1"/>
  <c r="H39" i="1"/>
  <c r="G39" i="1"/>
  <c r="F39" i="1"/>
  <c r="D39" i="1"/>
  <c r="C39" i="1"/>
  <c r="B39" i="1"/>
  <c r="E38" i="1"/>
  <c r="O38" i="1" s="1"/>
  <c r="E37" i="1"/>
  <c r="O37" i="1" s="1"/>
  <c r="E36" i="1"/>
  <c r="O36" i="1" s="1"/>
  <c r="E35" i="1"/>
  <c r="O35" i="1" s="1"/>
  <c r="E34" i="1"/>
  <c r="O34" i="1" s="1"/>
  <c r="E33" i="1"/>
  <c r="O33" i="1" s="1"/>
  <c r="O32" i="1"/>
  <c r="N31" i="1"/>
  <c r="M31" i="1"/>
  <c r="L31" i="1"/>
  <c r="K31" i="1"/>
  <c r="J31" i="1"/>
  <c r="I31" i="1"/>
  <c r="H31" i="1"/>
  <c r="G31" i="1"/>
  <c r="F31" i="1"/>
  <c r="D31" i="1"/>
  <c r="C31" i="1"/>
  <c r="B31" i="1"/>
  <c r="B41" i="1" s="1"/>
  <c r="B42" i="1" s="1"/>
  <c r="E30" i="1"/>
  <c r="O30" i="1" s="1"/>
  <c r="E29" i="1"/>
  <c r="O29" i="1" s="1"/>
  <c r="I16" i="1"/>
  <c r="H9" i="1"/>
  <c r="I12" i="1" s="1"/>
  <c r="I5" i="1"/>
  <c r="J5" i="1" s="1"/>
  <c r="I4" i="1"/>
  <c r="J4" i="1" s="1"/>
  <c r="B9" i="1"/>
  <c r="D11" i="1" s="1"/>
  <c r="D20" i="1"/>
  <c r="B4" i="1"/>
  <c r="D4" i="1"/>
  <c r="C15" i="4" l="1"/>
  <c r="C16" i="4" s="1"/>
  <c r="D14" i="4" s="1"/>
  <c r="D15" i="4" s="1"/>
  <c r="D16" i="4" s="1"/>
  <c r="F14" i="4" s="1"/>
  <c r="F15" i="4" s="1"/>
  <c r="F16" i="4" s="1"/>
  <c r="G14" i="4" s="1"/>
  <c r="G15" i="4" s="1"/>
  <c r="G16" i="4" s="1"/>
  <c r="H14" i="4" s="1"/>
  <c r="H15" i="4" s="1"/>
  <c r="H16" i="4" s="1"/>
  <c r="I14" i="4" s="1"/>
  <c r="I15" i="4" s="1"/>
  <c r="I16" i="4" s="1"/>
  <c r="J14" i="4" s="1"/>
  <c r="J15" i="4" s="1"/>
  <c r="J16" i="4" s="1"/>
  <c r="K14" i="4" s="1"/>
  <c r="K15" i="4" s="1"/>
  <c r="K16" i="4" s="1"/>
  <c r="L14" i="4" s="1"/>
  <c r="L15" i="4" s="1"/>
  <c r="L16" i="4" s="1"/>
  <c r="M14" i="4" s="1"/>
  <c r="M15" i="4" s="1"/>
  <c r="M16" i="4" s="1"/>
  <c r="N14" i="4" s="1"/>
  <c r="N15" i="4" s="1"/>
  <c r="N16" i="4" s="1"/>
  <c r="C41" i="1"/>
  <c r="C42" i="1" s="1"/>
  <c r="E31" i="1"/>
  <c r="O31" i="1" s="1"/>
  <c r="E39" i="1"/>
  <c r="O39" i="1" s="1"/>
  <c r="J6" i="1"/>
  <c r="J17" i="1"/>
  <c r="D13" i="1"/>
  <c r="D21" i="1" s="1"/>
  <c r="D41" i="1" l="1"/>
  <c r="D42" i="1" s="1"/>
  <c r="J18" i="1"/>
  <c r="B22" i="1"/>
  <c r="D23" i="1" s="1"/>
  <c r="H22" i="1" s="1"/>
  <c r="J24" i="1" s="1"/>
  <c r="F41" i="1" l="1"/>
  <c r="F42" i="1" s="1"/>
  <c r="L24" i="1"/>
  <c r="G41" i="1" l="1"/>
  <c r="G42" i="1" s="1"/>
  <c r="H40" i="1" s="1"/>
  <c r="H41" i="1" l="1"/>
  <c r="H42" i="1" s="1"/>
  <c r="I40" i="1" s="1"/>
  <c r="I41" i="1" l="1"/>
  <c r="I42" i="1" s="1"/>
  <c r="J40" i="1" s="1"/>
  <c r="J41" i="1" l="1"/>
  <c r="J42" i="1" s="1"/>
  <c r="K40" i="1" s="1"/>
  <c r="K41" i="1" l="1"/>
  <c r="K42" i="1" s="1"/>
  <c r="L40" i="1" s="1"/>
  <c r="L41" i="1" l="1"/>
  <c r="L42" i="1" s="1"/>
  <c r="M40" i="1" s="1"/>
  <c r="M41" i="1" l="1"/>
  <c r="M42" i="1" s="1"/>
  <c r="N40" i="1" s="1"/>
  <c r="N41" i="1" l="1"/>
  <c r="N42" i="1" s="1"/>
</calcChain>
</file>

<file path=xl/sharedStrings.xml><?xml version="1.0" encoding="utf-8"?>
<sst xmlns="http://schemas.openxmlformats.org/spreadsheetml/2006/main" count="163" uniqueCount="79">
  <si>
    <t>Sales revenues</t>
  </si>
  <si>
    <t>Cost of goods sold</t>
  </si>
  <si>
    <t>Total Cost of Goods Sold</t>
  </si>
  <si>
    <t>Energy</t>
  </si>
  <si>
    <t>Current Assets</t>
  </si>
  <si>
    <t>Cash in bank</t>
  </si>
  <si>
    <t>Total Current Assets</t>
  </si>
  <si>
    <t>Cash flow forecast: Cupcake Pi Ltd</t>
  </si>
  <si>
    <t>January</t>
  </si>
  <si>
    <t>February</t>
  </si>
  <si>
    <t>March</t>
  </si>
  <si>
    <t>INCOME</t>
  </si>
  <si>
    <t xml:space="preserve">(A) Total Income </t>
  </si>
  <si>
    <t>April</t>
  </si>
  <si>
    <t>EXPENDITURE</t>
  </si>
  <si>
    <t>Rent on unit</t>
  </si>
  <si>
    <t>Owners capital</t>
  </si>
  <si>
    <t xml:space="preserve"> </t>
  </si>
  <si>
    <t>Van lease fees</t>
  </si>
  <si>
    <t>£</t>
  </si>
  <si>
    <t>Current liabilities</t>
  </si>
  <si>
    <t>Total Current Liabilities</t>
  </si>
  <si>
    <t>Energy bill</t>
  </si>
  <si>
    <t>Cost</t>
  </si>
  <si>
    <t>Depc/n</t>
  </si>
  <si>
    <t>NBV</t>
  </si>
  <si>
    <t>Fixed Assets</t>
  </si>
  <si>
    <t>Financed By:-</t>
  </si>
  <si>
    <t>Profit for the Year</t>
  </si>
  <si>
    <t>May</t>
  </si>
  <si>
    <t>June</t>
  </si>
  <si>
    <t>July</t>
  </si>
  <si>
    <t>Aug</t>
  </si>
  <si>
    <t>Sept</t>
  </si>
  <si>
    <t>Oct</t>
  </si>
  <si>
    <t>Nov</t>
  </si>
  <si>
    <t>Dec</t>
  </si>
  <si>
    <t>Capital expenditure</t>
  </si>
  <si>
    <t>Catering oven</t>
  </si>
  <si>
    <t xml:space="preserve">Total sales revenues </t>
  </si>
  <si>
    <t>Delivery van lease</t>
  </si>
  <si>
    <t>Rent &amp; rates</t>
  </si>
  <si>
    <t xml:space="preserve">Stock/Inventory </t>
  </si>
  <si>
    <t>Debtors</t>
  </si>
  <si>
    <t>Net current assets (CA-CL)</t>
  </si>
  <si>
    <t>Capital brought forward</t>
  </si>
  <si>
    <t>Capital carried forward</t>
  </si>
  <si>
    <t>Balance Sheet: Sara T/A Cupcake Pi as at 31st December 20X2</t>
  </si>
  <si>
    <r>
      <rPr>
        <b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 xml:space="preserve"> Taxes @ 20%</t>
    </r>
  </si>
  <si>
    <t>Net Income (net profit)</t>
  </si>
  <si>
    <t>Purchase oven/mixers</t>
  </si>
  <si>
    <t>Total Fixed Assets</t>
  </si>
  <si>
    <t>Total Operating Expenses</t>
  </si>
  <si>
    <t>Total stock available</t>
  </si>
  <si>
    <r>
      <rPr>
        <b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 xml:space="preserve"> closing stock</t>
    </r>
  </si>
  <si>
    <t>Opening stock</t>
  </si>
  <si>
    <t>Trade creditors (suppliers)</t>
  </si>
  <si>
    <t xml:space="preserve">Total Assets less current liabilities </t>
  </si>
  <si>
    <t>Sales</t>
  </si>
  <si>
    <t>Gross profit</t>
  </si>
  <si>
    <t>Q1 Totals</t>
  </si>
  <si>
    <t>Annual Totals</t>
  </si>
  <si>
    <t>Less: Owners drawings</t>
  </si>
  <si>
    <t>Raw materials, etc</t>
  </si>
  <si>
    <t>Wages (Sid)</t>
  </si>
  <si>
    <t>Purchases (raw materials, etc)</t>
  </si>
  <si>
    <t>Depc/n= Depreciation</t>
  </si>
  <si>
    <t>NBV= Net Book Value</t>
  </si>
  <si>
    <t>OPENING BANK BALANCE b/f</t>
  </si>
  <si>
    <t>(B) Total Expenditure</t>
  </si>
  <si>
    <t>(C) CASH AVAILABLE (Add Total Income (A) to bank balance b/f)</t>
  </si>
  <si>
    <t>balance b/f =brought forward from previous month</t>
  </si>
  <si>
    <t>balance c/f =balance carried forward to next month</t>
  </si>
  <si>
    <t>(D) CLOSING BALANCE c/f (Total C- Total B)</t>
  </si>
  <si>
    <t>Income Statement: Sara T/A Cupcake Pi</t>
  </si>
  <si>
    <t>T/A=Trading As</t>
  </si>
  <si>
    <t>Industrial mixers</t>
  </si>
  <si>
    <t>Other/Operating Expenses</t>
  </si>
  <si>
    <t>COGS Less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</si>
</sst>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164" formatCode="&quot;£&quot;#,##0.00"/>
    <numFmt numFmtId="165" formatCode="&quot;£&quot;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165" fontId="0" fillId="0" borderId="0" xfId="0" applyNumberFormat="1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right"/>
    </xf>
    <xf numFmtId="165" fontId="0" fillId="0" borderId="1" xfId="0" applyNumberFormat="1" applyBorder="1"/>
    <xf numFmtId="165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1" fillId="2" borderId="0" xfId="0" applyFont="1" applyFill="1"/>
    <xf numFmtId="165" fontId="0" fillId="2" borderId="0" xfId="0" applyNumberFormat="1" applyFill="1"/>
    <xf numFmtId="165" fontId="1" fillId="2" borderId="0" xfId="0" applyNumberFormat="1" applyFont="1" applyFill="1"/>
    <xf numFmtId="164" fontId="0" fillId="0" borderId="1" xfId="0" applyNumberFormat="1" applyBorder="1"/>
    <xf numFmtId="6" fontId="0" fillId="0" borderId="1" xfId="0" applyNumberFormat="1" applyBorder="1"/>
    <xf numFmtId="0" fontId="5" fillId="0" borderId="1" xfId="0" applyFont="1" applyBorder="1"/>
    <xf numFmtId="6" fontId="5" fillId="0" borderId="1" xfId="0" applyNumberFormat="1" applyFont="1" applyBorder="1"/>
    <xf numFmtId="0" fontId="6" fillId="0" borderId="1" xfId="0" applyFont="1" applyBorder="1"/>
    <xf numFmtId="165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0" fontId="1" fillId="4" borderId="0" xfId="0" applyFont="1" applyFill="1"/>
    <xf numFmtId="165" fontId="1" fillId="4" borderId="0" xfId="0" applyNumberFormat="1" applyFont="1" applyFill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4" borderId="0" xfId="0" applyFont="1" applyFill="1"/>
    <xf numFmtId="0" fontId="1" fillId="5" borderId="1" xfId="0" applyFont="1" applyFill="1" applyBorder="1" applyAlignment="1">
      <alignment horizontal="center"/>
    </xf>
    <xf numFmtId="165" fontId="0" fillId="5" borderId="1" xfId="0" applyNumberFormat="1" applyFill="1" applyBorder="1" applyAlignment="1">
      <alignment horizontal="right"/>
    </xf>
    <xf numFmtId="165" fontId="2" fillId="5" borderId="1" xfId="0" applyNumberFormat="1" applyFont="1" applyFill="1" applyBorder="1" applyAlignment="1">
      <alignment horizontal="right"/>
    </xf>
    <xf numFmtId="3" fontId="0" fillId="0" borderId="1" xfId="0" applyNumberFormat="1" applyBorder="1"/>
    <xf numFmtId="0" fontId="1" fillId="5" borderId="1" xfId="0" applyFont="1" applyFill="1" applyBorder="1"/>
    <xf numFmtId="165" fontId="0" fillId="5" borderId="1" xfId="0" applyNumberFormat="1" applyFill="1" applyBorder="1"/>
    <xf numFmtId="165" fontId="1" fillId="5" borderId="1" xfId="0" applyNumberFormat="1" applyFont="1" applyFill="1" applyBorder="1"/>
    <xf numFmtId="165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165" fontId="1" fillId="3" borderId="1" xfId="0" applyNumberFormat="1" applyFont="1" applyFill="1" applyBorder="1"/>
    <xf numFmtId="165" fontId="0" fillId="3" borderId="1" xfId="0" applyNumberFormat="1" applyFill="1" applyBorder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165" fontId="1" fillId="2" borderId="1" xfId="0" applyNumberFormat="1" applyFont="1" applyFill="1" applyBorder="1"/>
    <xf numFmtId="0" fontId="1" fillId="4" borderId="1" xfId="0" applyFont="1" applyFill="1" applyBorder="1"/>
    <xf numFmtId="165" fontId="1" fillId="4" borderId="1" xfId="0" applyNumberFormat="1" applyFont="1" applyFill="1" applyBorder="1"/>
    <xf numFmtId="3" fontId="1" fillId="5" borderId="1" xfId="0" applyNumberFormat="1" applyFont="1" applyFill="1" applyBorder="1"/>
    <xf numFmtId="0" fontId="2" fillId="5" borderId="1" xfId="0" applyFont="1" applyFill="1" applyBorder="1"/>
    <xf numFmtId="6" fontId="2" fillId="5" borderId="1" xfId="0" applyNumberFormat="1" applyFont="1" applyFill="1" applyBorder="1"/>
    <xf numFmtId="0" fontId="1" fillId="0" borderId="2" xfId="0" applyFont="1" applyBorder="1" applyAlignment="1">
      <alignment horizont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right"/>
    </xf>
    <xf numFmtId="165" fontId="6" fillId="0" borderId="2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5" fontId="5" fillId="0" borderId="1" xfId="0" applyNumberFormat="1" applyFont="1" applyBorder="1"/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2" fillId="0" borderId="1" xfId="0" applyNumberFormat="1" applyFont="1" applyBorder="1"/>
    <xf numFmtId="0" fontId="4" fillId="5" borderId="1" xfId="0" applyFont="1" applyFill="1" applyBorder="1"/>
    <xf numFmtId="165" fontId="4" fillId="5" borderId="1" xfId="0" applyNumberFormat="1" applyFont="1" applyFill="1" applyBorder="1" applyAlignment="1">
      <alignment horizontal="right"/>
    </xf>
    <xf numFmtId="165" fontId="5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9F0B-55BC-40B7-B861-E2AF2F9538AC}">
  <dimension ref="A1:P42"/>
  <sheetViews>
    <sheetView tabSelected="1" topLeftCell="A19" workbookViewId="0">
      <selection activeCell="A21" sqref="A21"/>
    </sheetView>
  </sheetViews>
  <sheetFormatPr defaultRowHeight="15" x14ac:dyDescent="0.25"/>
  <cols>
    <col min="1" max="1" width="26.85546875" bestFit="1" customWidth="1"/>
    <col min="2" max="2" width="8" bestFit="1" customWidth="1"/>
    <col min="3" max="3" width="10" bestFit="1" customWidth="1"/>
    <col min="4" max="4" width="10.28515625" bestFit="1" customWidth="1"/>
    <col min="7" max="7" width="23.85546875" customWidth="1"/>
    <col min="16" max="16" width="20.5703125" customWidth="1"/>
  </cols>
  <sheetData>
    <row r="1" spans="1:16" x14ac:dyDescent="0.25">
      <c r="A1" s="26" t="s">
        <v>74</v>
      </c>
      <c r="G1" s="3" t="s">
        <v>47</v>
      </c>
      <c r="P1" t="s">
        <v>75</v>
      </c>
    </row>
    <row r="2" spans="1:16" x14ac:dyDescent="0.25">
      <c r="A2" s="4" t="s">
        <v>0</v>
      </c>
      <c r="B2" s="4" t="s">
        <v>19</v>
      </c>
      <c r="C2" s="4" t="s">
        <v>19</v>
      </c>
      <c r="D2" s="4" t="s">
        <v>19</v>
      </c>
      <c r="H2" s="5" t="s">
        <v>19</v>
      </c>
      <c r="I2" s="5" t="s">
        <v>19</v>
      </c>
      <c r="J2" s="5" t="s">
        <v>19</v>
      </c>
    </row>
    <row r="3" spans="1:16" x14ac:dyDescent="0.25">
      <c r="A3" s="6" t="s">
        <v>58</v>
      </c>
      <c r="B3" s="6" t="s">
        <v>17</v>
      </c>
      <c r="C3" s="15" t="s">
        <v>17</v>
      </c>
      <c r="D3" s="8">
        <v>168000</v>
      </c>
      <c r="G3" s="4" t="s">
        <v>26</v>
      </c>
      <c r="H3" s="4" t="s">
        <v>23</v>
      </c>
      <c r="I3" s="4" t="s">
        <v>24</v>
      </c>
      <c r="J3" s="4" t="s">
        <v>25</v>
      </c>
      <c r="K3" t="s">
        <v>17</v>
      </c>
      <c r="L3" t="s">
        <v>17</v>
      </c>
      <c r="P3" t="s">
        <v>66</v>
      </c>
    </row>
    <row r="4" spans="1:16" x14ac:dyDescent="0.25">
      <c r="A4" s="31" t="s">
        <v>39</v>
      </c>
      <c r="B4" s="31">
        <f>SUM(B2:B3)</f>
        <v>0</v>
      </c>
      <c r="C4" s="31"/>
      <c r="D4" s="33">
        <f>SUM(D2:D3)</f>
        <v>168000</v>
      </c>
      <c r="G4" s="6" t="s">
        <v>38</v>
      </c>
      <c r="H4" s="8">
        <v>10000</v>
      </c>
      <c r="I4" s="8">
        <f>(H4)*10/100</f>
        <v>1000</v>
      </c>
      <c r="J4" s="8">
        <f>(H4-I4)</f>
        <v>9000</v>
      </c>
      <c r="P4" t="s">
        <v>67</v>
      </c>
    </row>
    <row r="5" spans="1:16" x14ac:dyDescent="0.25">
      <c r="A5" s="4"/>
      <c r="B5" s="4"/>
      <c r="C5" s="4"/>
      <c r="D5" s="10"/>
      <c r="G5" s="6" t="s">
        <v>76</v>
      </c>
      <c r="H5" s="8">
        <v>5000</v>
      </c>
      <c r="I5" s="8">
        <f>(H5+H6)*10/100</f>
        <v>500</v>
      </c>
      <c r="J5" s="8">
        <f>(H5-I5)</f>
        <v>4500</v>
      </c>
    </row>
    <row r="6" spans="1:16" x14ac:dyDescent="0.25">
      <c r="A6" s="4" t="s">
        <v>1</v>
      </c>
      <c r="B6" s="4" t="s">
        <v>17</v>
      </c>
      <c r="C6" s="4" t="s">
        <v>17</v>
      </c>
      <c r="D6" s="4" t="s">
        <v>17</v>
      </c>
      <c r="G6" s="31" t="s">
        <v>51</v>
      </c>
      <c r="H6" s="32"/>
      <c r="I6" s="32"/>
      <c r="J6" s="33">
        <f>SUM(J4:J5)</f>
        <v>13500</v>
      </c>
    </row>
    <row r="7" spans="1:16" x14ac:dyDescent="0.25">
      <c r="A7" s="6" t="s">
        <v>55</v>
      </c>
      <c r="B7" s="6">
        <v>0</v>
      </c>
      <c r="C7" s="15"/>
      <c r="D7" s="8" t="s">
        <v>17</v>
      </c>
      <c r="H7" s="1"/>
      <c r="I7" s="1"/>
    </row>
    <row r="8" spans="1:16" x14ac:dyDescent="0.25">
      <c r="A8" s="6" t="s">
        <v>65</v>
      </c>
      <c r="B8" s="30">
        <v>85440</v>
      </c>
      <c r="C8" s="15"/>
      <c r="D8" s="8" t="s">
        <v>17</v>
      </c>
      <c r="G8" s="4" t="s">
        <v>4</v>
      </c>
      <c r="H8" s="34" t="s">
        <v>19</v>
      </c>
      <c r="I8" s="34" t="s">
        <v>19</v>
      </c>
      <c r="J8" s="5" t="s">
        <v>19</v>
      </c>
    </row>
    <row r="9" spans="1:16" x14ac:dyDescent="0.25">
      <c r="A9" s="31" t="s">
        <v>53</v>
      </c>
      <c r="B9" s="44">
        <f>SUM(B7:B8)</f>
        <v>85440</v>
      </c>
      <c r="C9" s="16"/>
      <c r="D9" s="16" t="s">
        <v>17</v>
      </c>
      <c r="G9" s="6" t="s">
        <v>42</v>
      </c>
      <c r="H9" s="8">
        <f>(C10)</f>
        <v>9997</v>
      </c>
      <c r="I9" s="8"/>
      <c r="J9" s="6"/>
    </row>
    <row r="10" spans="1:16" x14ac:dyDescent="0.25">
      <c r="A10" s="17" t="s">
        <v>54</v>
      </c>
      <c r="B10" s="17"/>
      <c r="C10" s="18">
        <v>9997</v>
      </c>
      <c r="D10" s="18" t="s">
        <v>17</v>
      </c>
      <c r="G10" s="6" t="s">
        <v>43</v>
      </c>
      <c r="H10" s="8">
        <v>2000</v>
      </c>
      <c r="I10" s="8">
        <v>0</v>
      </c>
      <c r="J10" s="6"/>
    </row>
    <row r="11" spans="1:16" x14ac:dyDescent="0.25">
      <c r="A11" s="31" t="s">
        <v>2</v>
      </c>
      <c r="B11" s="31" t="s">
        <v>17</v>
      </c>
      <c r="C11" s="31"/>
      <c r="D11" s="33">
        <f>(B9-C10)</f>
        <v>75443</v>
      </c>
      <c r="G11" s="6" t="s">
        <v>5</v>
      </c>
      <c r="H11" s="8">
        <v>12600</v>
      </c>
      <c r="I11" s="8">
        <v>0</v>
      </c>
      <c r="J11" s="6"/>
    </row>
    <row r="12" spans="1:16" x14ac:dyDescent="0.25">
      <c r="A12" s="4"/>
      <c r="B12" s="4"/>
      <c r="C12" s="4"/>
      <c r="D12" s="10"/>
      <c r="G12" s="35" t="s">
        <v>6</v>
      </c>
      <c r="H12" s="36"/>
      <c r="I12" s="37">
        <f>SUM(H9:H11)</f>
        <v>24597</v>
      </c>
      <c r="J12" s="6"/>
    </row>
    <row r="13" spans="1:16" x14ac:dyDescent="0.25">
      <c r="A13" s="31" t="s">
        <v>59</v>
      </c>
      <c r="B13" s="31"/>
      <c r="C13" s="31"/>
      <c r="D13" s="33">
        <f>(D4-D11)</f>
        <v>92557</v>
      </c>
      <c r="G13" s="12" t="s">
        <v>17</v>
      </c>
      <c r="H13" s="13"/>
      <c r="I13" s="13"/>
      <c r="J13" s="14" t="s">
        <v>17</v>
      </c>
    </row>
    <row r="14" spans="1:16" x14ac:dyDescent="0.25">
      <c r="A14" s="4"/>
      <c r="B14" s="4"/>
      <c r="C14" s="4"/>
      <c r="D14" s="10"/>
      <c r="G14" s="2" t="s">
        <v>20</v>
      </c>
      <c r="H14" s="24"/>
      <c r="I14" s="24"/>
      <c r="J14" s="25"/>
    </row>
    <row r="15" spans="1:16" x14ac:dyDescent="0.25">
      <c r="A15" s="4" t="s">
        <v>77</v>
      </c>
      <c r="B15" s="4"/>
      <c r="C15" s="4"/>
      <c r="D15" s="10"/>
      <c r="G15" s="6" t="s">
        <v>56</v>
      </c>
      <c r="H15" s="38">
        <v>7600</v>
      </c>
      <c r="I15" s="38"/>
      <c r="J15" s="39"/>
    </row>
    <row r="16" spans="1:16" x14ac:dyDescent="0.25">
      <c r="A16" s="6" t="s">
        <v>64</v>
      </c>
      <c r="B16" s="16">
        <v>20000</v>
      </c>
      <c r="C16" s="6" t="s">
        <v>17</v>
      </c>
      <c r="D16" s="16"/>
      <c r="G16" s="35" t="s">
        <v>21</v>
      </c>
      <c r="H16" s="37"/>
      <c r="I16" s="37">
        <f>(H15)</f>
        <v>7600</v>
      </c>
      <c r="J16" s="6"/>
    </row>
    <row r="17" spans="1:16" x14ac:dyDescent="0.25">
      <c r="A17" s="6" t="s">
        <v>40</v>
      </c>
      <c r="B17" s="16">
        <v>5000</v>
      </c>
      <c r="C17" s="6" t="s">
        <v>17</v>
      </c>
      <c r="D17" s="16"/>
      <c r="G17" s="40" t="s">
        <v>44</v>
      </c>
      <c r="H17" s="41"/>
      <c r="I17" s="41"/>
      <c r="J17" s="41">
        <f>(I12-I16)</f>
        <v>16997</v>
      </c>
    </row>
    <row r="18" spans="1:16" x14ac:dyDescent="0.25">
      <c r="A18" s="6" t="s">
        <v>41</v>
      </c>
      <c r="B18" s="16">
        <v>12000</v>
      </c>
      <c r="C18" s="6" t="s">
        <v>17</v>
      </c>
      <c r="D18" s="16"/>
      <c r="G18" s="42" t="s">
        <v>57</v>
      </c>
      <c r="H18" s="43"/>
      <c r="I18" s="43"/>
      <c r="J18" s="43">
        <f>(J6+J17)</f>
        <v>30497</v>
      </c>
    </row>
    <row r="19" spans="1:16" x14ac:dyDescent="0.25">
      <c r="A19" s="6" t="s">
        <v>3</v>
      </c>
      <c r="B19" s="16">
        <v>8400</v>
      </c>
      <c r="C19" s="6" t="s">
        <v>17</v>
      </c>
      <c r="D19" s="16"/>
      <c r="G19" s="22"/>
      <c r="H19" s="23"/>
      <c r="I19" s="23"/>
      <c r="J19" s="23"/>
    </row>
    <row r="20" spans="1:16" x14ac:dyDescent="0.25">
      <c r="A20" s="45" t="s">
        <v>52</v>
      </c>
      <c r="B20" s="46"/>
      <c r="C20" s="45"/>
      <c r="D20" s="46">
        <f>SUM(B16:B19)</f>
        <v>45400</v>
      </c>
      <c r="G20" s="4" t="s">
        <v>27</v>
      </c>
      <c r="H20" s="8"/>
      <c r="I20" s="8"/>
      <c r="J20" s="6"/>
    </row>
    <row r="21" spans="1:16" x14ac:dyDescent="0.25">
      <c r="A21" s="4" t="s">
        <v>78</v>
      </c>
      <c r="B21" s="4"/>
      <c r="C21" s="4"/>
      <c r="D21" s="10">
        <f>(D13-D20)</f>
        <v>47157</v>
      </c>
      <c r="G21" s="6" t="s">
        <v>45</v>
      </c>
      <c r="H21" s="8">
        <v>18000</v>
      </c>
      <c r="I21" s="8"/>
      <c r="J21" s="6"/>
    </row>
    <row r="22" spans="1:16" x14ac:dyDescent="0.25">
      <c r="A22" s="6" t="s">
        <v>48</v>
      </c>
      <c r="B22" s="8">
        <f>(D21/100)*20</f>
        <v>9431.4</v>
      </c>
      <c r="C22" s="16"/>
      <c r="D22" s="8" t="s">
        <v>17</v>
      </c>
      <c r="G22" s="6" t="s">
        <v>28</v>
      </c>
      <c r="H22" s="8">
        <f>(D23)</f>
        <v>37725.599999999999</v>
      </c>
      <c r="I22" s="8"/>
      <c r="J22" s="6"/>
    </row>
    <row r="23" spans="1:16" x14ac:dyDescent="0.25">
      <c r="A23" s="31" t="s">
        <v>49</v>
      </c>
      <c r="B23" s="31"/>
      <c r="C23" s="31"/>
      <c r="D23" s="33">
        <f>(D21-B22)</f>
        <v>37725.599999999999</v>
      </c>
      <c r="G23" s="6" t="s">
        <v>62</v>
      </c>
      <c r="H23" s="8" t="s">
        <v>17</v>
      </c>
      <c r="I23" s="8">
        <v>25229</v>
      </c>
      <c r="J23" s="6"/>
    </row>
    <row r="24" spans="1:16" x14ac:dyDescent="0.25">
      <c r="G24" s="35" t="s">
        <v>46</v>
      </c>
      <c r="H24" s="36"/>
      <c r="I24" s="36"/>
      <c r="J24" s="33">
        <f>SUM(H21+H22)-I23</f>
        <v>30496.6</v>
      </c>
      <c r="L24" s="1">
        <f>(J18-J24)</f>
        <v>0.40000000000145519</v>
      </c>
    </row>
    <row r="25" spans="1:16" x14ac:dyDescent="0.25">
      <c r="H25" s="1"/>
      <c r="I25" s="1"/>
    </row>
    <row r="27" spans="1:16" x14ac:dyDescent="0.25">
      <c r="A27" s="3" t="s">
        <v>7</v>
      </c>
    </row>
    <row r="28" spans="1:16" ht="30" x14ac:dyDescent="0.25">
      <c r="A28" s="4" t="s">
        <v>11</v>
      </c>
      <c r="B28" s="5" t="s">
        <v>8</v>
      </c>
      <c r="C28" s="5" t="s">
        <v>9</v>
      </c>
      <c r="D28" s="5" t="s">
        <v>10</v>
      </c>
      <c r="E28" s="27" t="s">
        <v>60</v>
      </c>
      <c r="F28" s="5" t="s">
        <v>13</v>
      </c>
      <c r="G28" s="5" t="s">
        <v>29</v>
      </c>
      <c r="H28" s="5" t="s">
        <v>30</v>
      </c>
      <c r="I28" s="5" t="s">
        <v>31</v>
      </c>
      <c r="J28" s="5" t="s">
        <v>32</v>
      </c>
      <c r="K28" s="5" t="s">
        <v>33</v>
      </c>
      <c r="L28" s="5" t="s">
        <v>34</v>
      </c>
      <c r="M28" s="5" t="s">
        <v>35</v>
      </c>
      <c r="N28" s="47" t="s">
        <v>36</v>
      </c>
      <c r="O28" s="51" t="s">
        <v>61</v>
      </c>
    </row>
    <row r="29" spans="1:16" x14ac:dyDescent="0.25">
      <c r="A29" s="6" t="s">
        <v>16</v>
      </c>
      <c r="B29" s="7">
        <v>18000</v>
      </c>
      <c r="C29" s="7">
        <v>0</v>
      </c>
      <c r="D29" s="7">
        <v>0</v>
      </c>
      <c r="E29" s="28">
        <f>SUM(B29:D29)</f>
        <v>18000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48">
        <v>0</v>
      </c>
      <c r="O29" s="8">
        <f>SUM(E29:N29)</f>
        <v>18000</v>
      </c>
    </row>
    <row r="30" spans="1:16" x14ac:dyDescent="0.25">
      <c r="A30" s="6" t="s">
        <v>0</v>
      </c>
      <c r="B30" s="7">
        <v>14000</v>
      </c>
      <c r="C30" s="7">
        <v>14000</v>
      </c>
      <c r="D30" s="7">
        <v>14000</v>
      </c>
      <c r="E30" s="28">
        <f t="shared" ref="E30:E39" si="0">SUM(B30:D30)</f>
        <v>42000</v>
      </c>
      <c r="F30" s="7">
        <v>14000</v>
      </c>
      <c r="G30" s="7">
        <v>14000</v>
      </c>
      <c r="H30" s="7">
        <v>14000</v>
      </c>
      <c r="I30" s="7">
        <v>14000</v>
      </c>
      <c r="J30" s="7">
        <v>14000</v>
      </c>
      <c r="K30" s="7">
        <v>14000</v>
      </c>
      <c r="L30" s="7">
        <v>14000</v>
      </c>
      <c r="M30" s="7">
        <v>14000</v>
      </c>
      <c r="N30" s="49">
        <v>14000</v>
      </c>
      <c r="O30" s="8">
        <f t="shared" ref="O30:O39" si="1">SUM(E30:N30)</f>
        <v>168000</v>
      </c>
      <c r="P30" t="s">
        <v>17</v>
      </c>
    </row>
    <row r="31" spans="1:16" x14ac:dyDescent="0.25">
      <c r="A31" s="19" t="s">
        <v>12</v>
      </c>
      <c r="B31" s="20">
        <f>SUM(B29:B30)</f>
        <v>32000</v>
      </c>
      <c r="C31" s="20">
        <f>SUM(C29:C30)</f>
        <v>14000</v>
      </c>
      <c r="D31" s="20">
        <f>SUM(D29:D30)</f>
        <v>14000</v>
      </c>
      <c r="E31" s="28">
        <f t="shared" si="0"/>
        <v>60000</v>
      </c>
      <c r="F31" s="21">
        <f>SUM(F29:F30)</f>
        <v>14000</v>
      </c>
      <c r="G31" s="21">
        <f t="shared" ref="G31:N31" si="2">SUM(G29:G30)</f>
        <v>14000</v>
      </c>
      <c r="H31" s="21">
        <f t="shared" si="2"/>
        <v>14000</v>
      </c>
      <c r="I31" s="21">
        <f t="shared" si="2"/>
        <v>14000</v>
      </c>
      <c r="J31" s="21">
        <f t="shared" si="2"/>
        <v>14000</v>
      </c>
      <c r="K31" s="21">
        <f t="shared" si="2"/>
        <v>14000</v>
      </c>
      <c r="L31" s="21">
        <f t="shared" si="2"/>
        <v>14000</v>
      </c>
      <c r="M31" s="21">
        <f t="shared" si="2"/>
        <v>14000</v>
      </c>
      <c r="N31" s="50">
        <f t="shared" si="2"/>
        <v>14000</v>
      </c>
      <c r="O31" s="8">
        <f t="shared" si="1"/>
        <v>186000</v>
      </c>
    </row>
    <row r="32" spans="1:16" x14ac:dyDescent="0.25">
      <c r="A32" s="4" t="s">
        <v>14</v>
      </c>
      <c r="B32" s="7"/>
      <c r="C32" s="7"/>
      <c r="D32" s="7"/>
      <c r="E32" s="28" t="s">
        <v>17</v>
      </c>
      <c r="F32" s="8"/>
      <c r="G32" s="1"/>
      <c r="H32" s="1"/>
      <c r="I32" s="1"/>
      <c r="J32" s="1"/>
      <c r="K32" s="1"/>
      <c r="L32" s="1"/>
      <c r="M32" s="1"/>
      <c r="N32" s="1"/>
      <c r="O32" s="8">
        <f t="shared" si="1"/>
        <v>0</v>
      </c>
    </row>
    <row r="33" spans="1:16" x14ac:dyDescent="0.25">
      <c r="A33" s="6" t="s">
        <v>50</v>
      </c>
      <c r="B33" s="7">
        <v>15000</v>
      </c>
      <c r="C33" s="7">
        <v>0</v>
      </c>
      <c r="D33" s="7">
        <v>0</v>
      </c>
      <c r="E33" s="28">
        <f t="shared" si="0"/>
        <v>15000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49">
        <v>0</v>
      </c>
      <c r="O33" s="8">
        <f t="shared" si="1"/>
        <v>15000</v>
      </c>
      <c r="P33" t="s">
        <v>37</v>
      </c>
    </row>
    <row r="34" spans="1:16" x14ac:dyDescent="0.25">
      <c r="A34" s="6" t="s">
        <v>15</v>
      </c>
      <c r="B34" s="7">
        <v>1000</v>
      </c>
      <c r="C34" s="7">
        <v>1000</v>
      </c>
      <c r="D34" s="7">
        <v>1000</v>
      </c>
      <c r="E34" s="28">
        <f t="shared" si="0"/>
        <v>3000</v>
      </c>
      <c r="F34" s="7">
        <v>1000</v>
      </c>
      <c r="G34" s="7">
        <v>1000</v>
      </c>
      <c r="H34" s="7">
        <v>1000</v>
      </c>
      <c r="I34" s="7">
        <v>1000</v>
      </c>
      <c r="J34" s="7">
        <v>1000</v>
      </c>
      <c r="K34" s="7">
        <v>1000</v>
      </c>
      <c r="L34" s="7">
        <v>1000</v>
      </c>
      <c r="M34" s="7">
        <v>1000</v>
      </c>
      <c r="N34" s="49">
        <v>1000</v>
      </c>
      <c r="O34" s="8">
        <f t="shared" si="1"/>
        <v>12000</v>
      </c>
      <c r="P34" t="s">
        <v>17</v>
      </c>
    </row>
    <row r="35" spans="1:16" x14ac:dyDescent="0.25">
      <c r="A35" s="6" t="s">
        <v>63</v>
      </c>
      <c r="B35" s="7">
        <v>7120</v>
      </c>
      <c r="C35" s="7">
        <v>7120</v>
      </c>
      <c r="D35" s="7">
        <v>7120</v>
      </c>
      <c r="E35" s="28">
        <f t="shared" si="0"/>
        <v>21360</v>
      </c>
      <c r="F35" s="8">
        <v>7120</v>
      </c>
      <c r="G35" s="8">
        <v>7120</v>
      </c>
      <c r="H35" s="8">
        <v>7120</v>
      </c>
      <c r="I35" s="8">
        <v>7120</v>
      </c>
      <c r="J35" s="8">
        <v>7120</v>
      </c>
      <c r="K35" s="8">
        <v>7120</v>
      </c>
      <c r="L35" s="8">
        <v>7120</v>
      </c>
      <c r="M35" s="8">
        <v>7120</v>
      </c>
      <c r="N35" s="48">
        <v>7120</v>
      </c>
      <c r="O35" s="8">
        <f t="shared" si="1"/>
        <v>85440</v>
      </c>
      <c r="P35" t="s">
        <v>17</v>
      </c>
    </row>
    <row r="36" spans="1:16" x14ac:dyDescent="0.25">
      <c r="A36" s="6" t="s">
        <v>18</v>
      </c>
      <c r="B36" s="7">
        <v>416</v>
      </c>
      <c r="C36" s="7">
        <v>417</v>
      </c>
      <c r="D36" s="7">
        <v>417</v>
      </c>
      <c r="E36" s="28">
        <f t="shared" si="0"/>
        <v>1250</v>
      </c>
      <c r="F36" s="7">
        <v>416</v>
      </c>
      <c r="G36" s="7">
        <v>417</v>
      </c>
      <c r="H36" s="7">
        <v>417</v>
      </c>
      <c r="I36" s="7">
        <v>416</v>
      </c>
      <c r="J36" s="7">
        <v>417</v>
      </c>
      <c r="K36" s="7">
        <v>417</v>
      </c>
      <c r="L36" s="7">
        <v>416</v>
      </c>
      <c r="M36" s="7">
        <v>417</v>
      </c>
      <c r="N36" s="49">
        <v>417</v>
      </c>
      <c r="O36" s="8">
        <f t="shared" si="1"/>
        <v>5000</v>
      </c>
    </row>
    <row r="37" spans="1:16" x14ac:dyDescent="0.25">
      <c r="A37" s="6" t="s">
        <v>22</v>
      </c>
      <c r="B37" s="7">
        <v>700</v>
      </c>
      <c r="C37" s="7">
        <v>700</v>
      </c>
      <c r="D37" s="7">
        <v>700</v>
      </c>
      <c r="E37" s="28">
        <f t="shared" si="0"/>
        <v>2100</v>
      </c>
      <c r="F37" s="7">
        <v>700</v>
      </c>
      <c r="G37" s="7">
        <v>700</v>
      </c>
      <c r="H37" s="7">
        <v>700</v>
      </c>
      <c r="I37" s="7">
        <v>700</v>
      </c>
      <c r="J37" s="7">
        <v>700</v>
      </c>
      <c r="K37" s="7">
        <v>700</v>
      </c>
      <c r="L37" s="7">
        <v>700</v>
      </c>
      <c r="M37" s="7">
        <v>700</v>
      </c>
      <c r="N37" s="49">
        <v>700</v>
      </c>
      <c r="O37" s="8">
        <f t="shared" si="1"/>
        <v>8400</v>
      </c>
    </row>
    <row r="38" spans="1:16" x14ac:dyDescent="0.25">
      <c r="A38" s="6" t="s">
        <v>64</v>
      </c>
      <c r="B38" s="7">
        <v>3333</v>
      </c>
      <c r="C38" s="7">
        <v>3333</v>
      </c>
      <c r="D38" s="7">
        <v>3334</v>
      </c>
      <c r="E38" s="28">
        <f t="shared" si="0"/>
        <v>10000</v>
      </c>
      <c r="F38" s="7">
        <v>3333</v>
      </c>
      <c r="G38" s="7">
        <v>3333</v>
      </c>
      <c r="H38" s="7">
        <v>3334</v>
      </c>
      <c r="I38" s="7">
        <v>3333</v>
      </c>
      <c r="J38" s="7">
        <v>3333</v>
      </c>
      <c r="K38" s="7">
        <v>3334</v>
      </c>
      <c r="L38" s="7">
        <v>3333</v>
      </c>
      <c r="M38" s="7">
        <v>3333</v>
      </c>
      <c r="N38" s="49">
        <v>3334</v>
      </c>
      <c r="O38" s="8">
        <f t="shared" si="1"/>
        <v>40000</v>
      </c>
      <c r="P38" t="s">
        <v>17</v>
      </c>
    </row>
    <row r="39" spans="1:16" x14ac:dyDescent="0.25">
      <c r="A39" s="55" t="s">
        <v>69</v>
      </c>
      <c r="B39" s="56">
        <f>SUM(B33:B38)</f>
        <v>27569</v>
      </c>
      <c r="C39" s="56">
        <f>SUM(C33:C38)</f>
        <v>12570</v>
      </c>
      <c r="D39" s="56">
        <f>SUM(D33:D38)</f>
        <v>12571</v>
      </c>
      <c r="E39" s="29">
        <f t="shared" si="0"/>
        <v>52710</v>
      </c>
      <c r="F39" s="56">
        <f>SUM(F33:F38)</f>
        <v>12569</v>
      </c>
      <c r="G39" s="56">
        <f t="shared" ref="G39:N39" si="3">SUM(G33:G38)</f>
        <v>12570</v>
      </c>
      <c r="H39" s="56">
        <f t="shared" si="3"/>
        <v>12571</v>
      </c>
      <c r="I39" s="56">
        <f t="shared" si="3"/>
        <v>12569</v>
      </c>
      <c r="J39" s="56">
        <f t="shared" si="3"/>
        <v>12570</v>
      </c>
      <c r="K39" s="56">
        <f t="shared" si="3"/>
        <v>12571</v>
      </c>
      <c r="L39" s="56">
        <f t="shared" si="3"/>
        <v>12569</v>
      </c>
      <c r="M39" s="56">
        <f t="shared" si="3"/>
        <v>12570</v>
      </c>
      <c r="N39" s="57">
        <f t="shared" si="3"/>
        <v>12571</v>
      </c>
      <c r="O39" s="58">
        <f t="shared" si="1"/>
        <v>165840</v>
      </c>
    </row>
    <row r="40" spans="1:16" x14ac:dyDescent="0.25">
      <c r="A40" s="59" t="s">
        <v>68</v>
      </c>
      <c r="B40" s="60">
        <v>0</v>
      </c>
      <c r="C40" s="60">
        <f>(B42)</f>
        <v>4431</v>
      </c>
      <c r="D40" s="60">
        <f t="shared" ref="D40:N40" si="4">(C42)</f>
        <v>5861</v>
      </c>
      <c r="E40" s="60" t="s">
        <v>17</v>
      </c>
      <c r="F40" s="60">
        <f>(D42)</f>
        <v>7290</v>
      </c>
      <c r="G40" s="60">
        <f>(F42)</f>
        <v>8721</v>
      </c>
      <c r="H40" s="60">
        <f t="shared" si="4"/>
        <v>10151</v>
      </c>
      <c r="I40" s="60">
        <f t="shared" si="4"/>
        <v>11580</v>
      </c>
      <c r="J40" s="60">
        <f t="shared" si="4"/>
        <v>13011</v>
      </c>
      <c r="K40" s="60">
        <f t="shared" si="4"/>
        <v>14441</v>
      </c>
      <c r="L40" s="60">
        <f t="shared" si="4"/>
        <v>15870</v>
      </c>
      <c r="M40" s="60">
        <f t="shared" si="4"/>
        <v>17301</v>
      </c>
      <c r="N40" s="60">
        <f t="shared" si="4"/>
        <v>18731</v>
      </c>
      <c r="O40" s="61" t="s">
        <v>17</v>
      </c>
    </row>
    <row r="41" spans="1:16" ht="45" x14ac:dyDescent="0.25">
      <c r="A41" s="52" t="s">
        <v>70</v>
      </c>
      <c r="B41" s="9">
        <f>SUM(B31+B40)</f>
        <v>32000</v>
      </c>
      <c r="C41" s="9">
        <f t="shared" ref="C41:N41" si="5">SUM(C31+C40)</f>
        <v>18431</v>
      </c>
      <c r="D41" s="9">
        <f t="shared" si="5"/>
        <v>19861</v>
      </c>
      <c r="E41" s="9" t="s">
        <v>17</v>
      </c>
      <c r="F41" s="9">
        <f t="shared" si="5"/>
        <v>21290</v>
      </c>
      <c r="G41" s="9">
        <f t="shared" si="5"/>
        <v>22721</v>
      </c>
      <c r="H41" s="9">
        <f t="shared" si="5"/>
        <v>24151</v>
      </c>
      <c r="I41" s="9">
        <f t="shared" si="5"/>
        <v>25580</v>
      </c>
      <c r="J41" s="9">
        <f t="shared" si="5"/>
        <v>27011</v>
      </c>
      <c r="K41" s="9">
        <f t="shared" si="5"/>
        <v>28441</v>
      </c>
      <c r="L41" s="9">
        <f t="shared" si="5"/>
        <v>29870</v>
      </c>
      <c r="M41" s="9">
        <f t="shared" si="5"/>
        <v>31301</v>
      </c>
      <c r="N41" s="9">
        <f t="shared" si="5"/>
        <v>32731</v>
      </c>
      <c r="O41" s="11" t="s">
        <v>17</v>
      </c>
      <c r="P41" t="s">
        <v>71</v>
      </c>
    </row>
    <row r="42" spans="1:16" ht="30" x14ac:dyDescent="0.25">
      <c r="A42" s="53" t="s">
        <v>73</v>
      </c>
      <c r="B42" s="11">
        <f>(B41-B39)</f>
        <v>4431</v>
      </c>
      <c r="C42" s="11">
        <f>(C41-C39)</f>
        <v>5861</v>
      </c>
      <c r="D42" s="11">
        <f>(D41-D39)</f>
        <v>7290</v>
      </c>
      <c r="E42" s="11" t="s">
        <v>17</v>
      </c>
      <c r="F42" s="11">
        <f t="shared" ref="F42:N42" si="6">(F41-F39)</f>
        <v>8721</v>
      </c>
      <c r="G42" s="11">
        <f t="shared" si="6"/>
        <v>10151</v>
      </c>
      <c r="H42" s="11">
        <f t="shared" si="6"/>
        <v>11580</v>
      </c>
      <c r="I42" s="11">
        <f t="shared" si="6"/>
        <v>13011</v>
      </c>
      <c r="J42" s="11">
        <f t="shared" si="6"/>
        <v>14441</v>
      </c>
      <c r="K42" s="11">
        <f t="shared" si="6"/>
        <v>15870</v>
      </c>
      <c r="L42" s="11">
        <f t="shared" si="6"/>
        <v>17301</v>
      </c>
      <c r="M42" s="11">
        <f t="shared" si="6"/>
        <v>18731</v>
      </c>
      <c r="N42" s="11">
        <f t="shared" si="6"/>
        <v>20160</v>
      </c>
      <c r="O42" s="54" t="s">
        <v>17</v>
      </c>
      <c r="P42" t="s">
        <v>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DB24-E37D-4E5D-AB57-4A853B96B5D5}">
  <dimension ref="A1:P16"/>
  <sheetViews>
    <sheetView workbookViewId="0">
      <selection activeCell="A16" sqref="A16"/>
    </sheetView>
  </sheetViews>
  <sheetFormatPr defaultRowHeight="15" x14ac:dyDescent="0.25"/>
  <cols>
    <col min="1" max="1" width="26.5703125" customWidth="1"/>
  </cols>
  <sheetData>
    <row r="1" spans="1:16" x14ac:dyDescent="0.25">
      <c r="A1" s="3" t="s">
        <v>7</v>
      </c>
    </row>
    <row r="2" spans="1:16" ht="30" x14ac:dyDescent="0.25">
      <c r="A2" s="4" t="s">
        <v>11</v>
      </c>
      <c r="B2" s="5" t="s">
        <v>8</v>
      </c>
      <c r="C2" s="5" t="s">
        <v>9</v>
      </c>
      <c r="D2" s="5" t="s">
        <v>10</v>
      </c>
      <c r="E2" s="27" t="s">
        <v>60</v>
      </c>
      <c r="F2" s="5" t="s">
        <v>13</v>
      </c>
      <c r="G2" s="5" t="s">
        <v>29</v>
      </c>
      <c r="H2" s="5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47" t="s">
        <v>36</v>
      </c>
      <c r="O2" s="51" t="s">
        <v>61</v>
      </c>
    </row>
    <row r="3" spans="1:16" x14ac:dyDescent="0.25">
      <c r="A3" s="6" t="s">
        <v>16</v>
      </c>
      <c r="B3" s="7">
        <v>18000</v>
      </c>
      <c r="C3" s="7">
        <v>0</v>
      </c>
      <c r="D3" s="7">
        <v>0</v>
      </c>
      <c r="E3" s="28">
        <f>SUM(B3:D3)</f>
        <v>18000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48">
        <v>0</v>
      </c>
      <c r="O3" s="8">
        <f>SUM(E3:N3)</f>
        <v>18000</v>
      </c>
    </row>
    <row r="4" spans="1:16" x14ac:dyDescent="0.25">
      <c r="A4" s="6" t="s">
        <v>0</v>
      </c>
      <c r="B4" s="7">
        <v>14000</v>
      </c>
      <c r="C4" s="7">
        <v>14000</v>
      </c>
      <c r="D4" s="7">
        <v>14000</v>
      </c>
      <c r="E4" s="28">
        <f t="shared" ref="E4:E13" si="0">SUM(B4:D4)</f>
        <v>42000</v>
      </c>
      <c r="F4" s="7">
        <v>14000</v>
      </c>
      <c r="G4" s="7">
        <v>14000</v>
      </c>
      <c r="H4" s="7">
        <v>14000</v>
      </c>
      <c r="I4" s="7">
        <v>14000</v>
      </c>
      <c r="J4" s="7">
        <v>14000</v>
      </c>
      <c r="K4" s="7">
        <v>14000</v>
      </c>
      <c r="L4" s="7">
        <v>14000</v>
      </c>
      <c r="M4" s="7">
        <v>14000</v>
      </c>
      <c r="N4" s="49">
        <v>14000</v>
      </c>
      <c r="O4" s="8">
        <f t="shared" ref="O4:O13" si="1">SUM(E4:N4)</f>
        <v>168000</v>
      </c>
      <c r="P4" t="s">
        <v>17</v>
      </c>
    </row>
    <row r="5" spans="1:16" x14ac:dyDescent="0.25">
      <c r="A5" s="19" t="s">
        <v>12</v>
      </c>
      <c r="B5" s="20">
        <f>SUM(B3:B4)</f>
        <v>32000</v>
      </c>
      <c r="C5" s="20">
        <f>SUM(C3:C4)</f>
        <v>14000</v>
      </c>
      <c r="D5" s="20">
        <f>SUM(D3:D4)</f>
        <v>14000</v>
      </c>
      <c r="E5" s="28">
        <f t="shared" si="0"/>
        <v>60000</v>
      </c>
      <c r="F5" s="21">
        <f>SUM(F3:F4)</f>
        <v>14000</v>
      </c>
      <c r="G5" s="21">
        <f t="shared" ref="G5:N5" si="2">SUM(G3:G4)</f>
        <v>14000</v>
      </c>
      <c r="H5" s="21">
        <f t="shared" si="2"/>
        <v>14000</v>
      </c>
      <c r="I5" s="21">
        <f t="shared" si="2"/>
        <v>14000</v>
      </c>
      <c r="J5" s="21">
        <f t="shared" si="2"/>
        <v>14000</v>
      </c>
      <c r="K5" s="21">
        <f t="shared" si="2"/>
        <v>14000</v>
      </c>
      <c r="L5" s="21">
        <f t="shared" si="2"/>
        <v>14000</v>
      </c>
      <c r="M5" s="21">
        <f t="shared" si="2"/>
        <v>14000</v>
      </c>
      <c r="N5" s="50">
        <f t="shared" si="2"/>
        <v>14000</v>
      </c>
      <c r="O5" s="8">
        <f t="shared" si="1"/>
        <v>186000</v>
      </c>
    </row>
    <row r="6" spans="1:16" x14ac:dyDescent="0.25">
      <c r="A6" s="4" t="s">
        <v>14</v>
      </c>
      <c r="B6" s="7"/>
      <c r="C6" s="7"/>
      <c r="D6" s="7"/>
      <c r="E6" s="28" t="s">
        <v>17</v>
      </c>
      <c r="F6" s="8"/>
      <c r="G6" s="1"/>
      <c r="H6" s="1"/>
      <c r="I6" s="1"/>
      <c r="J6" s="1"/>
      <c r="K6" s="1"/>
      <c r="L6" s="1"/>
      <c r="M6" s="1"/>
      <c r="N6" s="1"/>
      <c r="O6" s="8">
        <f t="shared" si="1"/>
        <v>0</v>
      </c>
    </row>
    <row r="7" spans="1:16" x14ac:dyDescent="0.25">
      <c r="A7" s="6" t="s">
        <v>50</v>
      </c>
      <c r="B7" s="7">
        <v>15000</v>
      </c>
      <c r="C7" s="7">
        <v>0</v>
      </c>
      <c r="D7" s="7">
        <v>0</v>
      </c>
      <c r="E7" s="28">
        <f t="shared" si="0"/>
        <v>15000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49">
        <v>0</v>
      </c>
      <c r="O7" s="8">
        <f t="shared" si="1"/>
        <v>15000</v>
      </c>
      <c r="P7" t="s">
        <v>37</v>
      </c>
    </row>
    <row r="8" spans="1:16" x14ac:dyDescent="0.25">
      <c r="A8" s="6" t="s">
        <v>15</v>
      </c>
      <c r="B8" s="7">
        <v>1000</v>
      </c>
      <c r="C8" s="7">
        <v>1000</v>
      </c>
      <c r="D8" s="7">
        <v>1000</v>
      </c>
      <c r="E8" s="28">
        <f t="shared" si="0"/>
        <v>3000</v>
      </c>
      <c r="F8" s="7">
        <v>1000</v>
      </c>
      <c r="G8" s="7">
        <v>1000</v>
      </c>
      <c r="H8" s="7">
        <v>1000</v>
      </c>
      <c r="I8" s="7">
        <v>1000</v>
      </c>
      <c r="J8" s="7">
        <v>1000</v>
      </c>
      <c r="K8" s="7">
        <v>1000</v>
      </c>
      <c r="L8" s="7">
        <v>1000</v>
      </c>
      <c r="M8" s="7">
        <v>1000</v>
      </c>
      <c r="N8" s="49">
        <v>1000</v>
      </c>
      <c r="O8" s="8">
        <f t="shared" si="1"/>
        <v>12000</v>
      </c>
      <c r="P8" t="s">
        <v>17</v>
      </c>
    </row>
    <row r="9" spans="1:16" x14ac:dyDescent="0.25">
      <c r="A9" s="6" t="s">
        <v>63</v>
      </c>
      <c r="B9" s="7">
        <v>7120</v>
      </c>
      <c r="C9" s="7">
        <v>7120</v>
      </c>
      <c r="D9" s="7">
        <v>7120</v>
      </c>
      <c r="E9" s="28">
        <f t="shared" si="0"/>
        <v>21360</v>
      </c>
      <c r="F9" s="8">
        <v>7120</v>
      </c>
      <c r="G9" s="8">
        <v>7120</v>
      </c>
      <c r="H9" s="8">
        <v>7120</v>
      </c>
      <c r="I9" s="8">
        <v>7120</v>
      </c>
      <c r="J9" s="8">
        <v>7120</v>
      </c>
      <c r="K9" s="8">
        <v>7120</v>
      </c>
      <c r="L9" s="8">
        <v>7120</v>
      </c>
      <c r="M9" s="8">
        <v>7120</v>
      </c>
      <c r="N9" s="48">
        <v>7120</v>
      </c>
      <c r="O9" s="8">
        <f t="shared" si="1"/>
        <v>85440</v>
      </c>
      <c r="P9" t="s">
        <v>17</v>
      </c>
    </row>
    <row r="10" spans="1:16" x14ac:dyDescent="0.25">
      <c r="A10" s="6" t="s">
        <v>18</v>
      </c>
      <c r="B10" s="7">
        <v>416</v>
      </c>
      <c r="C10" s="7">
        <v>417</v>
      </c>
      <c r="D10" s="7">
        <v>417</v>
      </c>
      <c r="E10" s="28">
        <f t="shared" si="0"/>
        <v>1250</v>
      </c>
      <c r="F10" s="7">
        <v>416</v>
      </c>
      <c r="G10" s="7">
        <v>417</v>
      </c>
      <c r="H10" s="7">
        <v>417</v>
      </c>
      <c r="I10" s="7">
        <v>416</v>
      </c>
      <c r="J10" s="7">
        <v>417</v>
      </c>
      <c r="K10" s="7">
        <v>417</v>
      </c>
      <c r="L10" s="7">
        <v>416</v>
      </c>
      <c r="M10" s="7">
        <v>417</v>
      </c>
      <c r="N10" s="49">
        <v>417</v>
      </c>
      <c r="O10" s="8">
        <f t="shared" si="1"/>
        <v>5000</v>
      </c>
    </row>
    <row r="11" spans="1:16" x14ac:dyDescent="0.25">
      <c r="A11" s="6" t="s">
        <v>22</v>
      </c>
      <c r="B11" s="7">
        <v>700</v>
      </c>
      <c r="C11" s="7">
        <v>700</v>
      </c>
      <c r="D11" s="7">
        <v>700</v>
      </c>
      <c r="E11" s="28">
        <f t="shared" si="0"/>
        <v>2100</v>
      </c>
      <c r="F11" s="7">
        <v>700</v>
      </c>
      <c r="G11" s="7">
        <v>700</v>
      </c>
      <c r="H11" s="7">
        <v>700</v>
      </c>
      <c r="I11" s="7">
        <v>700</v>
      </c>
      <c r="J11" s="7">
        <v>700</v>
      </c>
      <c r="K11" s="7">
        <v>700</v>
      </c>
      <c r="L11" s="7">
        <v>700</v>
      </c>
      <c r="M11" s="7">
        <v>700</v>
      </c>
      <c r="N11" s="49">
        <v>700</v>
      </c>
      <c r="O11" s="8">
        <f t="shared" si="1"/>
        <v>8400</v>
      </c>
    </row>
    <row r="12" spans="1:16" x14ac:dyDescent="0.25">
      <c r="A12" s="6" t="s">
        <v>64</v>
      </c>
      <c r="B12" s="7">
        <v>3333</v>
      </c>
      <c r="C12" s="7">
        <v>3333</v>
      </c>
      <c r="D12" s="7">
        <v>3334</v>
      </c>
      <c r="E12" s="28">
        <f t="shared" si="0"/>
        <v>10000</v>
      </c>
      <c r="F12" s="7">
        <v>3333</v>
      </c>
      <c r="G12" s="7">
        <v>3333</v>
      </c>
      <c r="H12" s="7">
        <v>3334</v>
      </c>
      <c r="I12" s="7">
        <v>3333</v>
      </c>
      <c r="J12" s="7">
        <v>3333</v>
      </c>
      <c r="K12" s="7">
        <v>3334</v>
      </c>
      <c r="L12" s="7">
        <v>3333</v>
      </c>
      <c r="M12" s="7">
        <v>3333</v>
      </c>
      <c r="N12" s="49">
        <v>3334</v>
      </c>
      <c r="O12" s="8">
        <f t="shared" si="1"/>
        <v>40000</v>
      </c>
      <c r="P12" t="s">
        <v>17</v>
      </c>
    </row>
    <row r="13" spans="1:16" x14ac:dyDescent="0.25">
      <c r="A13" s="55" t="s">
        <v>69</v>
      </c>
      <c r="B13" s="56">
        <f>SUM(B7:B12)</f>
        <v>27569</v>
      </c>
      <c r="C13" s="56">
        <f>SUM(C7:C12)</f>
        <v>12570</v>
      </c>
      <c r="D13" s="56">
        <f>SUM(D7:D12)</f>
        <v>12571</v>
      </c>
      <c r="E13" s="29">
        <f t="shared" si="0"/>
        <v>52710</v>
      </c>
      <c r="F13" s="56">
        <f>SUM(F7:F12)</f>
        <v>12569</v>
      </c>
      <c r="G13" s="56">
        <f t="shared" ref="G13:N13" si="3">SUM(G7:G12)</f>
        <v>12570</v>
      </c>
      <c r="H13" s="56">
        <f t="shared" si="3"/>
        <v>12571</v>
      </c>
      <c r="I13" s="56">
        <f t="shared" si="3"/>
        <v>12569</v>
      </c>
      <c r="J13" s="56">
        <f t="shared" si="3"/>
        <v>12570</v>
      </c>
      <c r="K13" s="56">
        <f t="shared" si="3"/>
        <v>12571</v>
      </c>
      <c r="L13" s="56">
        <f t="shared" si="3"/>
        <v>12569</v>
      </c>
      <c r="M13" s="56">
        <f t="shared" si="3"/>
        <v>12570</v>
      </c>
      <c r="N13" s="57">
        <f t="shared" si="3"/>
        <v>12571</v>
      </c>
      <c r="O13" s="58">
        <f t="shared" si="1"/>
        <v>165840</v>
      </c>
    </row>
    <row r="14" spans="1:16" x14ac:dyDescent="0.25">
      <c r="A14" s="59" t="s">
        <v>68</v>
      </c>
      <c r="B14" s="60">
        <v>0</v>
      </c>
      <c r="C14" s="60">
        <f>(B16)</f>
        <v>4431</v>
      </c>
      <c r="D14" s="60">
        <f t="shared" ref="D14:N14" si="4">(C16)</f>
        <v>5861</v>
      </c>
      <c r="E14" s="60" t="s">
        <v>17</v>
      </c>
      <c r="F14" s="60">
        <f>(D16)</f>
        <v>7290</v>
      </c>
      <c r="G14" s="60">
        <f>(F16)</f>
        <v>8721</v>
      </c>
      <c r="H14" s="60">
        <f t="shared" si="4"/>
        <v>10151</v>
      </c>
      <c r="I14" s="60">
        <f t="shared" si="4"/>
        <v>11580</v>
      </c>
      <c r="J14" s="60">
        <f t="shared" si="4"/>
        <v>13011</v>
      </c>
      <c r="K14" s="60">
        <f t="shared" si="4"/>
        <v>14441</v>
      </c>
      <c r="L14" s="60">
        <f t="shared" si="4"/>
        <v>15870</v>
      </c>
      <c r="M14" s="60">
        <f t="shared" si="4"/>
        <v>17301</v>
      </c>
      <c r="N14" s="60">
        <f t="shared" si="4"/>
        <v>18731</v>
      </c>
      <c r="O14" s="61" t="s">
        <v>17</v>
      </c>
    </row>
    <row r="15" spans="1:16" ht="45" x14ac:dyDescent="0.25">
      <c r="A15" s="52" t="s">
        <v>70</v>
      </c>
      <c r="B15" s="9">
        <f>SUM(B5+B14)</f>
        <v>32000</v>
      </c>
      <c r="C15" s="9">
        <f t="shared" ref="C15:N15" si="5">SUM(C5+C14)</f>
        <v>18431</v>
      </c>
      <c r="D15" s="9">
        <f t="shared" si="5"/>
        <v>19861</v>
      </c>
      <c r="E15" s="9" t="s">
        <v>17</v>
      </c>
      <c r="F15" s="9">
        <f t="shared" si="5"/>
        <v>21290</v>
      </c>
      <c r="G15" s="9">
        <f t="shared" si="5"/>
        <v>22721</v>
      </c>
      <c r="H15" s="9">
        <f t="shared" si="5"/>
        <v>24151</v>
      </c>
      <c r="I15" s="9">
        <f t="shared" si="5"/>
        <v>25580</v>
      </c>
      <c r="J15" s="9">
        <f t="shared" si="5"/>
        <v>27011</v>
      </c>
      <c r="K15" s="9">
        <f t="shared" si="5"/>
        <v>28441</v>
      </c>
      <c r="L15" s="9">
        <f t="shared" si="5"/>
        <v>29870</v>
      </c>
      <c r="M15" s="9">
        <f t="shared" si="5"/>
        <v>31301</v>
      </c>
      <c r="N15" s="9">
        <f t="shared" si="5"/>
        <v>32731</v>
      </c>
      <c r="O15" s="11" t="s">
        <v>17</v>
      </c>
      <c r="P15" t="s">
        <v>71</v>
      </c>
    </row>
    <row r="16" spans="1:16" ht="30" x14ac:dyDescent="0.25">
      <c r="A16" s="53" t="s">
        <v>73</v>
      </c>
      <c r="B16" s="11">
        <f>(B15-B13)</f>
        <v>4431</v>
      </c>
      <c r="C16" s="11">
        <f>(C15-C13)</f>
        <v>5861</v>
      </c>
      <c r="D16" s="11">
        <f>(D15-D13)</f>
        <v>7290</v>
      </c>
      <c r="E16" s="11" t="s">
        <v>17</v>
      </c>
      <c r="F16" s="11">
        <f t="shared" ref="F16:N16" si="6">(F15-F13)</f>
        <v>8721</v>
      </c>
      <c r="G16" s="11">
        <f t="shared" si="6"/>
        <v>10151</v>
      </c>
      <c r="H16" s="11">
        <f t="shared" si="6"/>
        <v>11580</v>
      </c>
      <c r="I16" s="11">
        <f t="shared" si="6"/>
        <v>13011</v>
      </c>
      <c r="J16" s="11">
        <f t="shared" si="6"/>
        <v>14441</v>
      </c>
      <c r="K16" s="11">
        <f t="shared" si="6"/>
        <v>15870</v>
      </c>
      <c r="L16" s="11">
        <f t="shared" si="6"/>
        <v>17301</v>
      </c>
      <c r="M16" s="11">
        <f t="shared" si="6"/>
        <v>18731</v>
      </c>
      <c r="N16" s="11">
        <f t="shared" si="6"/>
        <v>20160</v>
      </c>
      <c r="O16" s="54" t="s">
        <v>17</v>
      </c>
      <c r="P1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Income PL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Lesley Renwick</dc:creator>
  <cp:lastModifiedBy>User</cp:lastModifiedBy>
  <dcterms:created xsi:type="dcterms:W3CDTF">2022-04-03T13:38:45Z</dcterms:created>
  <dcterms:modified xsi:type="dcterms:W3CDTF">2022-10-18T18:53:43Z</dcterms:modified>
</cp:coreProperties>
</file>